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RUBRADO" sheetId="5" r:id="rId1"/>
  </sheets>
  <calcPr calcId="152511"/>
</workbook>
</file>

<file path=xl/calcChain.xml><?xml version="1.0" encoding="utf-8"?>
<calcChain xmlns="http://schemas.openxmlformats.org/spreadsheetml/2006/main">
  <c r="J113" i="5" l="1"/>
  <c r="J107" i="5"/>
  <c r="J103" i="5"/>
  <c r="H103" i="5"/>
  <c r="H107" i="5"/>
  <c r="G105" i="5" l="1"/>
  <c r="G115" i="5"/>
  <c r="H113" i="5" s="1"/>
  <c r="G110" i="5"/>
  <c r="I110" i="5" s="1"/>
  <c r="I115" i="5" l="1"/>
  <c r="G53" i="5"/>
  <c r="I53" i="5" s="1"/>
  <c r="G111" i="5"/>
  <c r="I111" i="5" s="1"/>
  <c r="G91" i="5" l="1"/>
  <c r="I91" i="5" s="1"/>
  <c r="G92" i="5"/>
  <c r="I92" i="5"/>
  <c r="G90" i="5"/>
  <c r="I90" i="5" s="1"/>
  <c r="G89" i="5"/>
  <c r="I89" i="5" s="1"/>
  <c r="G88" i="5"/>
  <c r="I88" i="5" s="1"/>
  <c r="J86" i="5" s="1"/>
  <c r="G84" i="5"/>
  <c r="I84" i="5" s="1"/>
  <c r="G83" i="5"/>
  <c r="I83" i="5" s="1"/>
  <c r="G82" i="5"/>
  <c r="G78" i="5"/>
  <c r="G77" i="5"/>
  <c r="I77" i="5" s="1"/>
  <c r="J75" i="5" s="1"/>
  <c r="G73" i="5"/>
  <c r="I73" i="5" s="1"/>
  <c r="G72" i="5"/>
  <c r="I72" i="5" s="1"/>
  <c r="J70" i="5" s="1"/>
  <c r="G64" i="5"/>
  <c r="I64" i="5"/>
  <c r="G65" i="5"/>
  <c r="I65" i="5" s="1"/>
  <c r="G66" i="5"/>
  <c r="I66" i="5" s="1"/>
  <c r="G67" i="5"/>
  <c r="I67" i="5" s="1"/>
  <c r="G56" i="5"/>
  <c r="I56" i="5" s="1"/>
  <c r="G54" i="5"/>
  <c r="I54" i="5" s="1"/>
  <c r="G55" i="5"/>
  <c r="I55" i="5" s="1"/>
  <c r="G44" i="5"/>
  <c r="I44" i="5" s="1"/>
  <c r="G48" i="5"/>
  <c r="I48" i="5" s="1"/>
  <c r="J46" i="5" s="1"/>
  <c r="G63" i="5"/>
  <c r="I63" i="5" s="1"/>
  <c r="G62" i="5"/>
  <c r="I62" i="5" s="1"/>
  <c r="G61" i="5"/>
  <c r="I61" i="5" s="1"/>
  <c r="G60" i="5"/>
  <c r="I60" i="5" s="1"/>
  <c r="J58" i="5" s="1"/>
  <c r="H80" i="5" l="1"/>
  <c r="H46" i="5"/>
  <c r="H75" i="5"/>
  <c r="H86" i="5"/>
  <c r="H58" i="5"/>
  <c r="I82" i="5"/>
  <c r="J80" i="5" s="1"/>
  <c r="H70" i="5"/>
  <c r="I78" i="5"/>
  <c r="I105" i="5"/>
  <c r="G109" i="5"/>
  <c r="G52" i="5"/>
  <c r="H50" i="5" s="1"/>
  <c r="G43" i="5"/>
  <c r="I43" i="5" s="1"/>
  <c r="G42" i="5"/>
  <c r="I42" i="5" s="1"/>
  <c r="G41" i="5"/>
  <c r="I41" i="5" s="1"/>
  <c r="G40" i="5"/>
  <c r="I40" i="5" s="1"/>
  <c r="G39" i="5"/>
  <c r="I39" i="5" s="1"/>
  <c r="G38" i="5"/>
  <c r="I38" i="5" s="1"/>
  <c r="G37" i="5"/>
  <c r="G32" i="5"/>
  <c r="I32" i="5" s="1"/>
  <c r="G33" i="5"/>
  <c r="I33" i="5" s="1"/>
  <c r="G31" i="5"/>
  <c r="I31" i="5" s="1"/>
  <c r="G30" i="5"/>
  <c r="G26" i="5"/>
  <c r="I26" i="5" s="1"/>
  <c r="G25" i="5"/>
  <c r="H23" i="5" s="1"/>
  <c r="H35" i="5" l="1"/>
  <c r="H28" i="5"/>
  <c r="I25" i="5"/>
  <c r="J23" i="5" s="1"/>
  <c r="I37" i="5"/>
  <c r="J35" i="5" s="1"/>
  <c r="I109" i="5"/>
  <c r="I30" i="5"/>
  <c r="J28" i="5" s="1"/>
  <c r="I52" i="5"/>
  <c r="J50" i="5" s="1"/>
  <c r="G20" i="5"/>
  <c r="I20" i="5" s="1"/>
  <c r="G19" i="5"/>
  <c r="H17" i="5" l="1"/>
  <c r="H95" i="5" s="1"/>
  <c r="I19" i="5"/>
  <c r="J17" i="5" s="1"/>
  <c r="J95" i="5" s="1"/>
  <c r="A19" i="5"/>
  <c r="A20" i="5" s="1"/>
</calcChain>
</file>

<file path=xl/sharedStrings.xml><?xml version="1.0" encoding="utf-8"?>
<sst xmlns="http://schemas.openxmlformats.org/spreadsheetml/2006/main" count="125" uniqueCount="79">
  <si>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</si>
  <si>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</si>
  <si>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</si>
  <si>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</si>
  <si>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</si>
  <si>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</si>
  <si>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</si>
  <si>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</si>
  <si>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</si>
  <si>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</si>
  <si>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</si>
  <si>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</si>
  <si>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Se podrán incorporar rubros o items que la empresa considere necesario</t>
  </si>
  <si>
    <t>IMPLANTACION Y REPLANTEO</t>
  </si>
  <si>
    <t>Limpieza de obra</t>
  </si>
  <si>
    <t>GL</t>
  </si>
  <si>
    <t>OBRA: Utu Barrio Lavalleja</t>
  </si>
  <si>
    <t>Trabajos en Administración por columna de bajada, y entradas de agua entre muro y techo. Reparar albañilería afectada.</t>
  </si>
  <si>
    <t>Trabajos en mesadas laboratorios de PA</t>
  </si>
  <si>
    <t>Trabajos en biblioteca y reparaciones de la albañilería afectada.</t>
  </si>
  <si>
    <t xml:space="preserve">Reparación de fisuras en aula 104 </t>
  </si>
  <si>
    <t>Adscripción, local 106, revisar y reparar entradas de agua</t>
  </si>
  <si>
    <t>Reparación de tanque de agua</t>
  </si>
  <si>
    <t>Repración patologías de los aleros de fachada</t>
  </si>
  <si>
    <t>Revisión de la eléctrica asegurnándose que todas las llaves funcionen correctamente</t>
  </si>
  <si>
    <t>Implantación, cartel, prevencionista, etc</t>
  </si>
  <si>
    <t>Trabajos en veredas de acceso</t>
  </si>
  <si>
    <t>Trabajos en veredas perimetrales</t>
  </si>
  <si>
    <t>Restitución zócalos</t>
  </si>
  <si>
    <t>Restitución de eléctrica en vestuarios/depósito y sala docente</t>
  </si>
  <si>
    <t>Reimpermeabilización de azotea: incluyen rellenos, imprimación, membrana 4 MM y protecciones en camineros</t>
  </si>
  <si>
    <t>Fijación de mallas a los postes, y otros  elementos de  seguridad ante intrusos en cerco sobre Bvar Batlle y Ordoñez, sobre calle secundaria y hasta portón de acceso</t>
  </si>
  <si>
    <t>Reamure y aplomado de parantes flojos y retiro de oxidación y platinas sobre cerco sureste.</t>
  </si>
  <si>
    <t>Fijación de mallas y demás elementos de seguridad ante intrusos sobre calle secundaria a continuación de portón de acceso.</t>
  </si>
  <si>
    <t>m2</t>
  </si>
  <si>
    <t>Reimpermeabilización de cubierta de vestuario</t>
  </si>
  <si>
    <t>CERCO PERIMETRAL y HERRERÍA</t>
  </si>
  <si>
    <t>Colocar canilla de servicio en tisanería PA</t>
  </si>
  <si>
    <t>Trabajos en hoja de puerta de salida a azotea</t>
  </si>
  <si>
    <t>PINTURA</t>
  </si>
  <si>
    <t>CARPINTERÍA</t>
  </si>
  <si>
    <t>Amure y ajuste de puertas  salón de Belleza</t>
  </si>
  <si>
    <t>Reparar fisura y amure de puerta  en Salón 1 Contiguo al SUM</t>
  </si>
  <si>
    <t>INSTALACIÓN SANITARIA</t>
  </si>
  <si>
    <t>INSTALACIÓN ELÉCTRICA</t>
  </si>
  <si>
    <t>IMPERMEABILIZACIONES</t>
  </si>
  <si>
    <t>ALBAÑILERÍA EN ESPACIOS EXTERIORES</t>
  </si>
  <si>
    <t>Reparar fisuras y amure de puertas en salón de Belleza</t>
  </si>
  <si>
    <t>ALBAÑILERÍA EN PLANTA BAJA</t>
  </si>
  <si>
    <t>ALBAÑILERÍA EN PLANTA ALTA</t>
  </si>
  <si>
    <t>Reimpermeabilización de foso ascensor</t>
  </si>
  <si>
    <t>Reparar perfilería foso ascensor</t>
  </si>
  <si>
    <t>Reparar canalizaciones de eléctrica en azotea de vestuario</t>
  </si>
  <si>
    <t>ALBAÑILERÍA EN VOLUMEN VESTUARIOS</t>
  </si>
  <si>
    <t>Pintura cielorraso en sectores afectados por entradas de agua</t>
  </si>
  <si>
    <t>Pintura interior en sectores afectados por entradas de agua</t>
  </si>
  <si>
    <t>Reparación de fisuras en vestuarios/depósito y sala docente</t>
  </si>
  <si>
    <t>Tratamiento de herrería oxidada en estructura de gimnasio</t>
  </si>
  <si>
    <t>Pintura en estructura del gimnasio</t>
  </si>
  <si>
    <t>Pintura puerta de vestuario</t>
  </si>
  <si>
    <t>Colocación tapas BD y PP en sector vestuarios</t>
  </si>
  <si>
    <t>Pintura herrería: postes, platinas de cerco perimetral</t>
  </si>
  <si>
    <t>Tratamiento de herrería oxidada en portón acceso ppal y vehicular, y en marcos de mallas antivandálicas en PA.</t>
  </si>
  <si>
    <t>Reposición de pastillas desprendidas en sector ascensor</t>
  </si>
  <si>
    <t>Revisión de toda la eléctrica asgurándose que funcionen todas las llaves térmicas y disyuntores</t>
  </si>
  <si>
    <t>Ajuste puerta vestuario</t>
  </si>
  <si>
    <t>U</t>
  </si>
  <si>
    <t>M2</t>
  </si>
  <si>
    <t>Reparaciones  en batería de baños masculinos en PB</t>
  </si>
  <si>
    <t>Amure y ajuste de puertas  en Salón 1 Contiguo al SUM</t>
  </si>
  <si>
    <t>Protecciones en camineros</t>
  </si>
  <si>
    <t>Restitución zócalos: COSTO ADICIONAL (SIGNO +) O  DISMINUCIÓN (SIGNO -) QUE GENERA EL CAMBIO RESPECTO AL INFORME DE ING. TORRADO</t>
  </si>
  <si>
    <t>Reimpermeabilización de azotea: COSTO ADICIONAL (SIGNO +) O  DISMINUCIÓN (SIGNO -) QUE GENERA COLOCACIÓN MEMBRANA SARNAFIL en rubro 6,01</t>
  </si>
  <si>
    <t>Alternativa propuesta por la empresa para camineros: COSTO ADICIONAL (SIGNO+) O DISMINUCIÓN (SIGNO-) QUE GENERA CAMBIO DE SOLUCIÓN PROPUESTA EN INFORME DE ING. TORRADO</t>
  </si>
  <si>
    <t>Camineros en membrana de geotextil: COSTO ADICIONAL (SIGNO+) O DISMINUCIÓN (SIGNO-) QUE GENERA CAMBIO DE SOLUCIÓN PROPUESTA EN INFORME DE ING. TORRADO</t>
  </si>
  <si>
    <t>Sustitución de malla deteriorada por muro de bloque sobre calle secundaria a continuación de portón de acceso: COSTO ADICIONAL (SIGNO +) O  DISMINUCIÓN (SIGNO -) QUE GENERA EL CAMBIO RESPECTO AL INFORME DE ING. TORRADO</t>
  </si>
  <si>
    <t>ML</t>
  </si>
  <si>
    <t>LLAMADO Nº 26/2019</t>
  </si>
  <si>
    <r>
      <rPr>
        <b/>
        <u/>
        <sz val="18"/>
        <color theme="1"/>
        <rFont val="Calibri"/>
        <family val="2"/>
        <scheme val="minor"/>
      </rPr>
      <t xml:space="preserve">RUBROS ADICIONALES DE COTIZACIÓN OBLIGATORIA: </t>
    </r>
    <r>
      <rPr>
        <b/>
        <sz val="14"/>
        <color theme="1"/>
        <rFont val="Calibri"/>
        <family val="2"/>
        <scheme val="minor"/>
      </rPr>
      <t xml:space="preserve">los montos asociados a los rubros que se especifican a continuación, </t>
    </r>
    <r>
      <rPr>
        <b/>
        <u/>
        <sz val="14"/>
        <color theme="1"/>
        <rFont val="Calibri"/>
        <family val="2"/>
        <scheme val="minor"/>
      </rPr>
      <t>NO</t>
    </r>
    <r>
      <rPr>
        <b/>
        <sz val="14"/>
        <color theme="1"/>
        <rFont val="Calibri"/>
        <family val="2"/>
        <scheme val="minor"/>
      </rPr>
      <t xml:space="preserve"> deberán formar parte de los montos integrantes del PRECIO TOTAL MÁXIMO que constará en el Formulario 3: Oferta económica.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</si>
</sst>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  <font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7" fillId="2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12" fillId="3" borderId="6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vertical="center"/>
    </xf>
    <xf numFmtId="0" fontId="0" fillId="0" borderId="6" xfId="0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165" fontId="3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13" xfId="10" applyFont="1" applyFill="1" applyBorder="1" applyAlignment="1" applyProtection="1">
      <alignment horizontal="right" vertical="center"/>
    </xf>
    <xf numFmtId="0" fontId="18" fillId="0" borderId="13" xfId="0" applyFont="1" applyFill="1" applyBorder="1" applyAlignment="1" applyProtection="1">
      <alignment horizontal="left"/>
    </xf>
    <xf numFmtId="165" fontId="3" fillId="0" borderId="0" xfId="1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14" xfId="10" applyFont="1" applyFill="1" applyBorder="1" applyAlignment="1" applyProtection="1">
      <alignment horizontal="right" vertical="center"/>
    </xf>
    <xf numFmtId="0" fontId="18" fillId="0" borderId="14" xfId="0" applyFont="1" applyFill="1" applyBorder="1" applyAlignment="1" applyProtection="1">
      <alignment horizontal="left"/>
    </xf>
    <xf numFmtId="3" fontId="3" fillId="0" borderId="0" xfId="0" applyNumberFormat="1" applyFont="1" applyAlignment="1">
      <alignment horizontal="right" vertical="center"/>
    </xf>
    <xf numFmtId="0" fontId="18" fillId="0" borderId="13" xfId="0" applyFont="1" applyFill="1" applyBorder="1" applyAlignment="1" applyProtection="1">
      <alignment horizontal="center"/>
    </xf>
    <xf numFmtId="3" fontId="3" fillId="0" borderId="0" xfId="0" applyNumberFormat="1" applyFont="1" applyBorder="1" applyAlignment="1">
      <alignment horizontal="right" vertical="center"/>
    </xf>
    <xf numFmtId="0" fontId="18" fillId="0" borderId="14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1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left"/>
    </xf>
    <xf numFmtId="0" fontId="4" fillId="5" borderId="6" xfId="0" applyFont="1" applyFill="1" applyBorder="1" applyAlignment="1" applyProtection="1">
      <alignment horizontal="left" wrapText="1"/>
    </xf>
    <xf numFmtId="164" fontId="4" fillId="5" borderId="8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left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Millares 18" xfId="10"/>
    <cellStyle name="Normal" xfId="0" builtinId="0"/>
    <cellStyle name="Normal 10 82 2" xfId="8"/>
    <cellStyle name="Normal 136" xfId="9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0"/>
  <sheetViews>
    <sheetView tabSelected="1" zoomScale="80" zoomScaleNormal="80" workbookViewId="0">
      <selection activeCell="A5" sqref="A5"/>
    </sheetView>
  </sheetViews>
  <sheetFormatPr baseColWidth="10" defaultRowHeight="15"/>
  <cols>
    <col min="1" max="1" width="17" customWidth="1"/>
    <col min="2" max="2" width="111.7109375" customWidth="1"/>
    <col min="3" max="3" width="7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0" s="34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0" s="34" customFormat="1" ht="18">
      <c r="A2" s="44"/>
      <c r="B2" s="3"/>
      <c r="C2" s="4"/>
      <c r="D2" s="5"/>
      <c r="E2" s="5"/>
      <c r="F2" s="5"/>
      <c r="G2" s="5"/>
      <c r="H2" s="6"/>
      <c r="I2" s="6"/>
      <c r="J2" s="6"/>
    </row>
    <row r="3" spans="1:10" s="34" customFormat="1" ht="25.5">
      <c r="A3" s="53" t="s">
        <v>11</v>
      </c>
      <c r="B3" s="43" t="s">
        <v>8</v>
      </c>
      <c r="C3" s="4"/>
      <c r="D3" s="5"/>
      <c r="E3" s="5"/>
      <c r="F3" s="5"/>
      <c r="G3" s="5"/>
      <c r="H3" s="6"/>
      <c r="I3" s="6"/>
      <c r="J3" s="6"/>
    </row>
    <row r="4" spans="1:10" s="34" customFormat="1" ht="18">
      <c r="A4" s="45"/>
      <c r="B4" s="43"/>
      <c r="C4" s="4"/>
      <c r="D4" s="5"/>
      <c r="E4" s="5"/>
      <c r="F4" s="5"/>
      <c r="G4" s="5"/>
      <c r="H4" s="6"/>
      <c r="I4" s="6"/>
      <c r="J4" s="6"/>
    </row>
    <row r="5" spans="1:10" s="34" customFormat="1" ht="18">
      <c r="A5" s="44" t="s">
        <v>77</v>
      </c>
      <c r="B5" s="3"/>
      <c r="C5" s="4"/>
      <c r="D5" s="5"/>
      <c r="E5" s="5"/>
      <c r="F5" s="5"/>
      <c r="G5" s="5"/>
      <c r="H5" s="6"/>
      <c r="I5" s="6"/>
      <c r="J5" s="6"/>
    </row>
    <row r="6" spans="1:10" s="34" customFormat="1" ht="20.25">
      <c r="A6" s="46"/>
      <c r="B6" s="3"/>
      <c r="C6" s="4"/>
      <c r="D6" s="5"/>
      <c r="E6" s="5"/>
      <c r="F6" s="5"/>
      <c r="G6" s="5"/>
      <c r="H6" s="6"/>
      <c r="I6" s="6"/>
      <c r="J6" s="6"/>
    </row>
    <row r="7" spans="1:10" s="34" customFormat="1" ht="18">
      <c r="A7" s="44" t="s">
        <v>9</v>
      </c>
      <c r="B7" s="9"/>
      <c r="C7" s="4"/>
      <c r="D7" s="5"/>
      <c r="E7" s="5"/>
      <c r="F7" s="5"/>
      <c r="G7" s="5"/>
      <c r="H7" s="6"/>
      <c r="I7" s="6"/>
      <c r="J7" s="6"/>
    </row>
    <row r="8" spans="1:10" s="34" customFormat="1" ht="18">
      <c r="A8" s="44"/>
      <c r="B8" s="9"/>
      <c r="C8" s="4"/>
      <c r="D8" s="5"/>
      <c r="E8" s="5"/>
      <c r="F8" s="5"/>
      <c r="G8" s="5"/>
      <c r="H8" s="6"/>
      <c r="I8" s="6"/>
      <c r="J8" s="6"/>
    </row>
    <row r="9" spans="1:10" s="34" customFormat="1" ht="18.75" thickBot="1">
      <c r="A9" s="44" t="s">
        <v>10</v>
      </c>
      <c r="B9" s="9"/>
      <c r="C9" s="4"/>
      <c r="D9" s="5"/>
      <c r="E9" s="5"/>
      <c r="F9" s="5"/>
      <c r="G9" s="5"/>
      <c r="H9" s="6"/>
      <c r="I9" s="6"/>
      <c r="J9" s="6"/>
    </row>
    <row r="10" spans="1:10" ht="18.75" thickBot="1">
      <c r="A10" s="44"/>
      <c r="B10" s="9"/>
      <c r="C10" s="10"/>
      <c r="D10" s="11"/>
      <c r="E10" s="11"/>
      <c r="F10" s="11"/>
      <c r="G10" s="11"/>
      <c r="H10" s="88" t="s">
        <v>6</v>
      </c>
      <c r="I10" s="89"/>
      <c r="J10" s="90"/>
    </row>
    <row r="11" spans="1:10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0" ht="18.75" thickBot="1">
      <c r="A12" s="12"/>
      <c r="B12" s="13"/>
      <c r="C12" s="14"/>
      <c r="D12" s="15"/>
      <c r="E12" s="15"/>
      <c r="F12" s="15"/>
      <c r="G12" s="15"/>
      <c r="H12" s="91" t="s">
        <v>6</v>
      </c>
      <c r="I12" s="92"/>
      <c r="J12" s="93"/>
    </row>
    <row r="13" spans="1:10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0" ht="55.5" customHeight="1" thickBot="1">
      <c r="A14" s="94" t="s">
        <v>16</v>
      </c>
      <c r="B14" s="95"/>
      <c r="C14" s="49"/>
      <c r="D14" s="18" t="s">
        <v>0</v>
      </c>
      <c r="E14" s="18" t="s">
        <v>1</v>
      </c>
      <c r="F14" s="18" t="s">
        <v>3</v>
      </c>
      <c r="G14" s="18" t="s">
        <v>4</v>
      </c>
      <c r="H14" s="19" t="s">
        <v>2</v>
      </c>
      <c r="I14" s="96" t="s">
        <v>5</v>
      </c>
      <c r="J14" s="97"/>
    </row>
    <row r="15" spans="1:10" s="2" customFormat="1">
      <c r="A15" s="20"/>
      <c r="B15" s="21"/>
      <c r="C15" s="21"/>
      <c r="D15" s="27"/>
      <c r="E15" s="27"/>
      <c r="F15" s="27"/>
      <c r="G15" s="27"/>
      <c r="H15" s="28"/>
      <c r="I15" s="28"/>
      <c r="J15" s="29"/>
    </row>
    <row r="16" spans="1:10" s="2" customFormat="1" ht="15.75" thickBot="1">
      <c r="A16" s="54"/>
      <c r="B16" s="55"/>
      <c r="C16" s="21"/>
      <c r="D16" s="27"/>
      <c r="E16" s="62"/>
      <c r="F16" s="27"/>
      <c r="G16" s="27"/>
      <c r="H16" s="28"/>
      <c r="I16" s="28"/>
      <c r="J16" s="28"/>
    </row>
    <row r="17" spans="1:10" s="2" customFormat="1" ht="21" thickBot="1">
      <c r="A17" s="22">
        <v>1</v>
      </c>
      <c r="B17" s="23" t="s">
        <v>13</v>
      </c>
      <c r="C17" s="51"/>
      <c r="D17" s="52"/>
      <c r="E17" s="52"/>
      <c r="F17" s="52"/>
      <c r="G17" s="24"/>
      <c r="H17" s="25">
        <f>SUM(G19:G20)</f>
        <v>0</v>
      </c>
      <c r="I17" s="32"/>
      <c r="J17" s="30" t="e">
        <f>SUM(I19:I20)</f>
        <v>#DIV/0!</v>
      </c>
    </row>
    <row r="18" spans="1:10" s="2" customFormat="1" ht="20.25">
      <c r="A18" s="68"/>
      <c r="B18" s="66"/>
      <c r="C18" s="21"/>
      <c r="D18" s="27"/>
      <c r="E18" s="27"/>
      <c r="F18" s="27"/>
      <c r="G18" s="66"/>
      <c r="H18" s="67"/>
      <c r="I18" s="67"/>
      <c r="J18" s="69"/>
    </row>
    <row r="19" spans="1:10" s="2" customFormat="1">
      <c r="A19" s="56">
        <f>+A17+0.01</f>
        <v>1.01</v>
      </c>
      <c r="B19" s="57" t="s">
        <v>25</v>
      </c>
      <c r="C19" s="21"/>
      <c r="D19" s="27"/>
      <c r="E19" s="63" t="s">
        <v>15</v>
      </c>
      <c r="F19" s="27"/>
      <c r="G19" s="31">
        <f>+D19*F19</f>
        <v>0</v>
      </c>
      <c r="H19" s="6"/>
      <c r="I19" s="42" t="e">
        <f>+G19/$E$116</f>
        <v>#DIV/0!</v>
      </c>
      <c r="J19" s="28"/>
    </row>
    <row r="20" spans="1:10" s="2" customFormat="1">
      <c r="A20" s="60">
        <f>+A19+0.01</f>
        <v>1.02</v>
      </c>
      <c r="B20" s="61" t="s">
        <v>14</v>
      </c>
      <c r="C20" s="21"/>
      <c r="D20" s="27"/>
      <c r="E20" s="65" t="s">
        <v>15</v>
      </c>
      <c r="F20" s="27"/>
      <c r="G20" s="31">
        <f>+D20*F20</f>
        <v>0</v>
      </c>
      <c r="H20" s="6"/>
      <c r="I20" s="42" t="e">
        <f>+G20/$E$116</f>
        <v>#DIV/0!</v>
      </c>
      <c r="J20" s="28"/>
    </row>
    <row r="21" spans="1:10" s="2" customFormat="1">
      <c r="A21" s="58"/>
      <c r="B21" s="59"/>
      <c r="C21" s="21"/>
      <c r="D21" s="27"/>
      <c r="E21" s="64"/>
      <c r="F21" s="27"/>
      <c r="G21" s="27"/>
      <c r="H21" s="28"/>
      <c r="I21" s="28"/>
      <c r="J21" s="28"/>
    </row>
    <row r="22" spans="1:10" s="2" customFormat="1" ht="15.75" thickBot="1">
      <c r="A22" s="58"/>
      <c r="B22" s="59"/>
      <c r="C22" s="21"/>
      <c r="D22" s="27"/>
      <c r="E22" s="64"/>
      <c r="F22" s="27"/>
      <c r="G22" s="27"/>
      <c r="H22" s="28"/>
      <c r="I22" s="28"/>
      <c r="J22" s="28"/>
    </row>
    <row r="23" spans="1:10" s="2" customFormat="1" ht="21" thickBot="1">
      <c r="A23" s="22">
        <v>2</v>
      </c>
      <c r="B23" s="23" t="s">
        <v>46</v>
      </c>
      <c r="C23" s="51"/>
      <c r="D23" s="52"/>
      <c r="E23" s="52"/>
      <c r="F23" s="52"/>
      <c r="G23" s="24"/>
      <c r="H23" s="25">
        <f>SUM(G25:G26)</f>
        <v>0</v>
      </c>
      <c r="I23" s="32"/>
      <c r="J23" s="30" t="e">
        <f>SUM(I25:I26)</f>
        <v>#DIV/0!</v>
      </c>
    </row>
    <row r="24" spans="1:10" s="2" customFormat="1" ht="15.75">
      <c r="A24" s="58"/>
      <c r="B24" s="59"/>
      <c r="C24" s="21"/>
      <c r="D24" s="27"/>
      <c r="E24" s="64"/>
      <c r="F24" s="27"/>
      <c r="G24" s="66"/>
      <c r="H24" s="67"/>
      <c r="I24" s="67"/>
      <c r="J24" s="69"/>
    </row>
    <row r="25" spans="1:10" s="2" customFormat="1">
      <c r="A25" s="58">
        <v>2.0099999999999998</v>
      </c>
      <c r="B25" s="59" t="s">
        <v>26</v>
      </c>
      <c r="C25" s="21"/>
      <c r="D25" s="27"/>
      <c r="E25" s="63" t="s">
        <v>67</v>
      </c>
      <c r="F25" s="27"/>
      <c r="G25" s="31">
        <f>+D25*F25</f>
        <v>0</v>
      </c>
      <c r="H25" s="6"/>
      <c r="I25" s="42" t="e">
        <f>+G25/$E$116</f>
        <v>#DIV/0!</v>
      </c>
      <c r="J25" s="28"/>
    </row>
    <row r="26" spans="1:10" s="2" customFormat="1">
      <c r="A26" s="58">
        <v>2.02</v>
      </c>
      <c r="B26" s="59" t="s">
        <v>27</v>
      </c>
      <c r="C26" s="21"/>
      <c r="D26" s="27"/>
      <c r="E26" s="65" t="s">
        <v>67</v>
      </c>
      <c r="F26" s="27"/>
      <c r="G26" s="31">
        <f>+D26*F26</f>
        <v>0</v>
      </c>
      <c r="H26" s="6"/>
      <c r="I26" s="42" t="e">
        <f>+G26/$E$116</f>
        <v>#DIV/0!</v>
      </c>
      <c r="J26" s="28"/>
    </row>
    <row r="27" spans="1:10" s="2" customFormat="1" ht="15.75" thickBot="1">
      <c r="A27" s="58"/>
      <c r="B27" s="59"/>
      <c r="C27" s="21"/>
      <c r="D27" s="27"/>
      <c r="E27" s="64"/>
      <c r="F27" s="27"/>
      <c r="G27" s="27"/>
      <c r="H27" s="28"/>
      <c r="I27" s="28"/>
      <c r="J27" s="28"/>
    </row>
    <row r="28" spans="1:10" s="2" customFormat="1" ht="21" thickBot="1">
      <c r="A28" s="22">
        <v>3</v>
      </c>
      <c r="B28" s="23" t="s">
        <v>48</v>
      </c>
      <c r="C28" s="51"/>
      <c r="D28" s="52"/>
      <c r="E28" s="52"/>
      <c r="F28" s="52"/>
      <c r="G28" s="24"/>
      <c r="H28" s="25">
        <f>SUM(G30:G33)</f>
        <v>0</v>
      </c>
      <c r="I28" s="32"/>
      <c r="J28" s="30" t="e">
        <f>SUM(I30:I33)</f>
        <v>#DIV/0!</v>
      </c>
    </row>
    <row r="29" spans="1:10" s="2" customFormat="1" ht="15.75">
      <c r="A29" s="58"/>
      <c r="B29" s="59"/>
      <c r="C29" s="21"/>
      <c r="D29" s="27"/>
      <c r="E29" s="64"/>
      <c r="F29" s="27"/>
      <c r="G29" s="66"/>
      <c r="H29" s="67"/>
      <c r="I29" s="67"/>
      <c r="J29" s="69"/>
    </row>
    <row r="30" spans="1:10" s="2" customFormat="1">
      <c r="A30" s="58">
        <v>3.01</v>
      </c>
      <c r="B30" s="72" t="s">
        <v>68</v>
      </c>
      <c r="C30" s="21"/>
      <c r="D30" s="27"/>
      <c r="E30" s="63" t="s">
        <v>15</v>
      </c>
      <c r="F30" s="27"/>
      <c r="G30" s="31">
        <f>+D30*F30</f>
        <v>0</v>
      </c>
      <c r="H30" s="6"/>
      <c r="I30" s="42" t="e">
        <f>+G30/$E$116</f>
        <v>#DIV/0!</v>
      </c>
      <c r="J30" s="28"/>
    </row>
    <row r="31" spans="1:10" s="2" customFormat="1">
      <c r="A31" s="58">
        <v>3.02</v>
      </c>
      <c r="B31" s="72" t="s">
        <v>47</v>
      </c>
      <c r="C31" s="21"/>
      <c r="D31" s="27"/>
      <c r="E31" s="65" t="s">
        <v>15</v>
      </c>
      <c r="F31" s="27"/>
      <c r="G31" s="31">
        <f>+D31*F31</f>
        <v>0</v>
      </c>
      <c r="H31" s="6"/>
      <c r="I31" s="42" t="e">
        <f>+G31/$E$116</f>
        <v>#DIV/0!</v>
      </c>
      <c r="J31" s="28"/>
    </row>
    <row r="32" spans="1:10" s="2" customFormat="1">
      <c r="A32" s="58">
        <v>3.03</v>
      </c>
      <c r="B32" s="72" t="s">
        <v>42</v>
      </c>
      <c r="C32" s="21"/>
      <c r="D32" s="27"/>
      <c r="E32" s="63" t="s">
        <v>15</v>
      </c>
      <c r="F32" s="27"/>
      <c r="G32" s="31">
        <f t="shared" ref="G32:G33" si="0">+D32*F32</f>
        <v>0</v>
      </c>
      <c r="H32" s="6"/>
      <c r="I32" s="42" t="e">
        <f>+G32/$E$116</f>
        <v>#DIV/0!</v>
      </c>
      <c r="J32" s="28"/>
    </row>
    <row r="33" spans="1:10" s="2" customFormat="1">
      <c r="A33" s="58">
        <v>3.04</v>
      </c>
      <c r="B33" s="73" t="s">
        <v>17</v>
      </c>
      <c r="C33" s="21"/>
      <c r="D33" s="27"/>
      <c r="E33" s="65" t="s">
        <v>15</v>
      </c>
      <c r="F33" s="27"/>
      <c r="G33" s="31">
        <f t="shared" si="0"/>
        <v>0</v>
      </c>
      <c r="H33" s="6"/>
      <c r="I33" s="42" t="e">
        <f>+G33/$E$116</f>
        <v>#DIV/0!</v>
      </c>
      <c r="J33" s="28"/>
    </row>
    <row r="34" spans="1:10" s="2" customFormat="1" ht="15.75" thickBot="1">
      <c r="A34" s="58"/>
      <c r="B34" s="59"/>
      <c r="C34" s="21"/>
      <c r="D34" s="27"/>
      <c r="E34" s="64"/>
      <c r="F34" s="27"/>
      <c r="G34" s="27"/>
      <c r="H34" s="28"/>
      <c r="I34" s="28"/>
      <c r="J34" s="28"/>
    </row>
    <row r="35" spans="1:10" s="2" customFormat="1" ht="21" thickBot="1">
      <c r="A35" s="22">
        <v>4</v>
      </c>
      <c r="B35" s="23" t="s">
        <v>49</v>
      </c>
      <c r="C35" s="51"/>
      <c r="D35" s="52"/>
      <c r="E35" s="52"/>
      <c r="F35" s="52"/>
      <c r="G35" s="24"/>
      <c r="H35" s="25">
        <f>SUM(G37:G44)</f>
        <v>0</v>
      </c>
      <c r="I35" s="32"/>
      <c r="J35" s="30" t="e">
        <f>SUM(I37:I44)</f>
        <v>#DIV/0!</v>
      </c>
    </row>
    <row r="36" spans="1:10" s="2" customFormat="1" ht="15.75">
      <c r="A36" s="58"/>
      <c r="B36" s="59"/>
      <c r="C36" s="21"/>
      <c r="D36" s="27"/>
      <c r="E36" s="64"/>
      <c r="F36" s="27"/>
      <c r="G36" s="66"/>
      <c r="H36" s="67"/>
      <c r="I36" s="67"/>
      <c r="J36" s="69"/>
    </row>
    <row r="37" spans="1:10" s="2" customFormat="1">
      <c r="A37" s="58">
        <v>4.01</v>
      </c>
      <c r="B37" s="72" t="s">
        <v>18</v>
      </c>
      <c r="C37" s="21"/>
      <c r="D37" s="27"/>
      <c r="E37" s="63" t="s">
        <v>15</v>
      </c>
      <c r="F37" s="27"/>
      <c r="G37" s="31">
        <f>+D37*F37</f>
        <v>0</v>
      </c>
      <c r="H37" s="6"/>
      <c r="I37" s="42" t="e">
        <f t="shared" ref="I37:I44" si="1">+G37/$E$116</f>
        <v>#DIV/0!</v>
      </c>
      <c r="J37" s="28"/>
    </row>
    <row r="38" spans="1:10" s="2" customFormat="1">
      <c r="A38" s="58">
        <v>4.0199999999999996</v>
      </c>
      <c r="B38" s="72" t="s">
        <v>19</v>
      </c>
      <c r="C38" s="21"/>
      <c r="D38" s="27"/>
      <c r="E38" s="63" t="s">
        <v>15</v>
      </c>
      <c r="F38" s="27"/>
      <c r="G38" s="31">
        <f>+D38*F38</f>
        <v>0</v>
      </c>
      <c r="H38" s="6"/>
      <c r="I38" s="42" t="e">
        <f t="shared" si="1"/>
        <v>#DIV/0!</v>
      </c>
      <c r="J38" s="28"/>
    </row>
    <row r="39" spans="1:10" s="2" customFormat="1">
      <c r="A39" s="58">
        <v>4.03</v>
      </c>
      <c r="B39" s="72" t="s">
        <v>20</v>
      </c>
      <c r="C39" s="21"/>
      <c r="D39" s="27"/>
      <c r="E39" s="63" t="s">
        <v>15</v>
      </c>
      <c r="F39" s="27"/>
      <c r="G39" s="31">
        <f t="shared" ref="G39:G40" si="2">+D39*F39</f>
        <v>0</v>
      </c>
      <c r="H39" s="6"/>
      <c r="I39" s="42" t="e">
        <f t="shared" si="1"/>
        <v>#DIV/0!</v>
      </c>
      <c r="J39" s="28"/>
    </row>
    <row r="40" spans="1:10" s="2" customFormat="1">
      <c r="A40" s="58">
        <v>4.04</v>
      </c>
      <c r="B40" s="72" t="s">
        <v>28</v>
      </c>
      <c r="C40" s="21"/>
      <c r="D40" s="27"/>
      <c r="E40" s="63" t="s">
        <v>15</v>
      </c>
      <c r="F40" s="27"/>
      <c r="G40" s="31">
        <f t="shared" si="2"/>
        <v>0</v>
      </c>
      <c r="H40" s="6"/>
      <c r="I40" s="42" t="e">
        <f t="shared" si="1"/>
        <v>#DIV/0!</v>
      </c>
      <c r="J40" s="28"/>
    </row>
    <row r="41" spans="1:10" s="2" customFormat="1">
      <c r="A41" s="58">
        <v>4.05</v>
      </c>
      <c r="B41" s="72" t="s">
        <v>21</v>
      </c>
      <c r="C41" s="21"/>
      <c r="D41" s="27"/>
      <c r="E41" s="63" t="s">
        <v>15</v>
      </c>
      <c r="F41" s="27"/>
      <c r="G41" s="31">
        <f t="shared" ref="G41:G43" si="3">+D41*F41</f>
        <v>0</v>
      </c>
      <c r="H41" s="6"/>
      <c r="I41" s="42" t="e">
        <f t="shared" si="1"/>
        <v>#DIV/0!</v>
      </c>
      <c r="J41" s="28"/>
    </row>
    <row r="42" spans="1:10" s="2" customFormat="1">
      <c r="A42" s="58">
        <v>4.08</v>
      </c>
      <c r="B42" s="72" t="s">
        <v>23</v>
      </c>
      <c r="C42" s="21"/>
      <c r="D42" s="27"/>
      <c r="E42" s="63" t="s">
        <v>15</v>
      </c>
      <c r="F42" s="27"/>
      <c r="G42" s="31">
        <f t="shared" si="3"/>
        <v>0</v>
      </c>
      <c r="H42" s="6"/>
      <c r="I42" s="42" t="e">
        <f t="shared" si="1"/>
        <v>#DIV/0!</v>
      </c>
      <c r="J42" s="28"/>
    </row>
    <row r="43" spans="1:10" s="2" customFormat="1">
      <c r="A43" s="58">
        <v>4.09</v>
      </c>
      <c r="B43" s="73" t="s">
        <v>24</v>
      </c>
      <c r="C43" s="21"/>
      <c r="D43" s="27"/>
      <c r="E43" s="63" t="s">
        <v>15</v>
      </c>
      <c r="F43" s="27"/>
      <c r="G43" s="31">
        <f t="shared" si="3"/>
        <v>0</v>
      </c>
      <c r="H43" s="6"/>
      <c r="I43" s="42" t="e">
        <f t="shared" si="1"/>
        <v>#DIV/0!</v>
      </c>
      <c r="J43" s="28"/>
    </row>
    <row r="44" spans="1:10" s="2" customFormat="1">
      <c r="A44" s="58">
        <v>4.0999999999999996</v>
      </c>
      <c r="B44" s="73" t="s">
        <v>63</v>
      </c>
      <c r="C44" s="21"/>
      <c r="D44" s="27"/>
      <c r="E44" s="63" t="s">
        <v>15</v>
      </c>
      <c r="F44" s="27"/>
      <c r="G44" s="31">
        <f t="shared" ref="G44" si="4">+D44*F44</f>
        <v>0</v>
      </c>
      <c r="H44" s="6"/>
      <c r="I44" s="42" t="e">
        <f t="shared" si="1"/>
        <v>#DIV/0!</v>
      </c>
      <c r="J44" s="28"/>
    </row>
    <row r="45" spans="1:10" s="2" customFormat="1" ht="15.75" thickBot="1">
      <c r="A45" s="58"/>
      <c r="B45" s="73"/>
      <c r="C45" s="21"/>
      <c r="D45" s="27"/>
      <c r="E45" s="77"/>
      <c r="F45" s="27"/>
      <c r="G45" s="27"/>
      <c r="H45" s="28"/>
      <c r="I45" s="75"/>
      <c r="J45" s="28"/>
    </row>
    <row r="46" spans="1:10" s="2" customFormat="1" ht="21" thickBot="1">
      <c r="A46" s="22">
        <v>5</v>
      </c>
      <c r="B46" s="23" t="s">
        <v>53</v>
      </c>
      <c r="C46" s="51"/>
      <c r="D46" s="52"/>
      <c r="E46" s="52"/>
      <c r="F46" s="52"/>
      <c r="G46" s="24"/>
      <c r="H46" s="25">
        <f>SUM(G48)</f>
        <v>0</v>
      </c>
      <c r="I46" s="32"/>
      <c r="J46" s="30" t="e">
        <f>SUM(I48)</f>
        <v>#DIV/0!</v>
      </c>
    </row>
    <row r="47" spans="1:10" s="2" customFormat="1">
      <c r="A47" s="58"/>
      <c r="B47" s="73"/>
      <c r="C47" s="21"/>
      <c r="D47" s="27"/>
      <c r="E47" s="77"/>
      <c r="F47" s="27"/>
      <c r="G47" s="27"/>
      <c r="H47" s="28"/>
      <c r="I47" s="75"/>
      <c r="J47" s="28"/>
    </row>
    <row r="48" spans="1:10" s="2" customFormat="1">
      <c r="A48" s="58">
        <v>5.01</v>
      </c>
      <c r="B48" s="72" t="s">
        <v>56</v>
      </c>
      <c r="C48" s="21"/>
      <c r="D48" s="27"/>
      <c r="E48" s="63" t="s">
        <v>15</v>
      </c>
      <c r="F48" s="27"/>
      <c r="G48" s="31">
        <f>+D48*F48</f>
        <v>0</v>
      </c>
      <c r="H48" s="6"/>
      <c r="I48" s="42" t="e">
        <f>+G48/$E$116</f>
        <v>#DIV/0!</v>
      </c>
      <c r="J48" s="28"/>
    </row>
    <row r="49" spans="1:10" s="2" customFormat="1" ht="15.75" thickBot="1">
      <c r="A49" s="58"/>
      <c r="B49" s="73"/>
      <c r="C49" s="21"/>
      <c r="D49" s="27"/>
      <c r="E49" s="64"/>
      <c r="F49" s="27"/>
      <c r="G49" s="27"/>
      <c r="H49" s="28"/>
      <c r="I49" s="28"/>
      <c r="J49" s="28"/>
    </row>
    <row r="50" spans="1:10" s="2" customFormat="1" ht="21" thickBot="1">
      <c r="A50" s="22">
        <v>6</v>
      </c>
      <c r="B50" s="23" t="s">
        <v>45</v>
      </c>
      <c r="C50" s="51"/>
      <c r="D50" s="52"/>
      <c r="E50" s="52"/>
      <c r="F50" s="52"/>
      <c r="G50" s="24"/>
      <c r="H50" s="25">
        <f>SUM(G52:G56)</f>
        <v>0</v>
      </c>
      <c r="I50" s="32"/>
      <c r="J50" s="30" t="e">
        <f>SUM(I52:I56)</f>
        <v>#DIV/0!</v>
      </c>
    </row>
    <row r="51" spans="1:10" s="2" customFormat="1" ht="15.75">
      <c r="A51" s="58"/>
      <c r="B51" s="72"/>
      <c r="C51" s="21"/>
      <c r="D51" s="27"/>
      <c r="E51" s="64"/>
      <c r="F51" s="27"/>
      <c r="G51" s="66"/>
      <c r="H51" s="67"/>
      <c r="I51" s="67"/>
      <c r="J51" s="69"/>
    </row>
    <row r="52" spans="1:10" s="2" customFormat="1">
      <c r="A52" s="58">
        <v>6.01</v>
      </c>
      <c r="B52" t="s">
        <v>30</v>
      </c>
      <c r="C52" s="21"/>
      <c r="D52" s="27"/>
      <c r="E52" s="76" t="s">
        <v>34</v>
      </c>
      <c r="F52" s="27"/>
      <c r="G52" s="31">
        <f>+D52*F52</f>
        <v>0</v>
      </c>
      <c r="H52" s="6"/>
      <c r="I52" s="42" t="e">
        <f>+G52/$E$116</f>
        <v>#DIV/0!</v>
      </c>
      <c r="J52" s="28"/>
    </row>
    <row r="53" spans="1:10" s="2" customFormat="1">
      <c r="A53" s="58">
        <v>6.02</v>
      </c>
      <c r="B53" t="s">
        <v>70</v>
      </c>
      <c r="C53" s="21"/>
      <c r="D53" s="27"/>
      <c r="E53" s="76" t="s">
        <v>34</v>
      </c>
      <c r="F53" s="27"/>
      <c r="G53" s="31">
        <f>+D53*F53</f>
        <v>0</v>
      </c>
      <c r="H53" s="6"/>
      <c r="I53" s="42" t="e">
        <f>+G53/$E$116</f>
        <v>#DIV/0!</v>
      </c>
      <c r="J53" s="28"/>
    </row>
    <row r="54" spans="1:10" s="2" customFormat="1">
      <c r="A54" s="58">
        <v>6.03</v>
      </c>
      <c r="B54" s="72" t="s">
        <v>35</v>
      </c>
      <c r="C54" s="21"/>
      <c r="D54" s="27"/>
      <c r="E54" s="76" t="s">
        <v>34</v>
      </c>
      <c r="F54" s="27"/>
      <c r="G54" s="31">
        <f t="shared" ref="G54:G55" si="5">+D54*F54</f>
        <v>0</v>
      </c>
      <c r="H54" s="6"/>
      <c r="I54" s="42" t="e">
        <f>+G54/$E$116</f>
        <v>#DIV/0!</v>
      </c>
      <c r="J54" s="28"/>
    </row>
    <row r="55" spans="1:10" s="2" customFormat="1">
      <c r="A55" s="58">
        <v>6.04</v>
      </c>
      <c r="B55" s="72" t="s">
        <v>50</v>
      </c>
      <c r="C55" s="21"/>
      <c r="D55" s="27"/>
      <c r="E55" s="76" t="s">
        <v>34</v>
      </c>
      <c r="F55" s="27"/>
      <c r="G55" s="31">
        <f t="shared" si="5"/>
        <v>0</v>
      </c>
      <c r="H55" s="6"/>
      <c r="I55" s="42" t="e">
        <f>+G55/$E$116</f>
        <v>#DIV/0!</v>
      </c>
      <c r="J55" s="28"/>
    </row>
    <row r="56" spans="1:10" s="2" customFormat="1">
      <c r="A56" s="58">
        <v>6.05</v>
      </c>
      <c r="B56" s="72" t="s">
        <v>22</v>
      </c>
      <c r="C56" s="21"/>
      <c r="D56" s="27"/>
      <c r="E56" s="76" t="s">
        <v>34</v>
      </c>
      <c r="F56" s="27"/>
      <c r="G56" s="31">
        <f t="shared" ref="G56" si="6">+D56*F56</f>
        <v>0</v>
      </c>
      <c r="H56" s="6"/>
      <c r="I56" s="42" t="e">
        <f>+G56/$E$116</f>
        <v>#DIV/0!</v>
      </c>
      <c r="J56" s="28"/>
    </row>
    <row r="57" spans="1:10" s="2" customFormat="1" ht="15.75" thickBot="1">
      <c r="A57" s="70"/>
      <c r="B57" s="74"/>
      <c r="C57" s="21"/>
      <c r="D57" s="27"/>
      <c r="E57" s="71"/>
      <c r="F57" s="27"/>
      <c r="G57" s="27"/>
      <c r="H57" s="28"/>
      <c r="I57" s="75"/>
      <c r="J57" s="28"/>
    </row>
    <row r="58" spans="1:10" s="2" customFormat="1" ht="21" thickBot="1">
      <c r="A58" s="22">
        <v>7</v>
      </c>
      <c r="B58" s="23" t="s">
        <v>36</v>
      </c>
      <c r="C58" s="51"/>
      <c r="D58" s="52"/>
      <c r="E58" s="52"/>
      <c r="F58" s="52"/>
      <c r="G58" s="24"/>
      <c r="H58" s="25">
        <f>SUM(G60:G67)</f>
        <v>0</v>
      </c>
      <c r="I58" s="32"/>
      <c r="J58" s="30" t="e">
        <f>SUM(I60:I67)</f>
        <v>#DIV/0!</v>
      </c>
    </row>
    <row r="59" spans="1:10" s="2" customFormat="1" ht="15" customHeight="1">
      <c r="A59" s="68"/>
      <c r="B59" s="66"/>
      <c r="C59" s="21"/>
      <c r="D59" s="27"/>
      <c r="E59" s="27"/>
      <c r="F59" s="27"/>
      <c r="G59" s="66"/>
      <c r="H59" s="67"/>
      <c r="I59" s="67"/>
      <c r="J59" s="69"/>
    </row>
    <row r="60" spans="1:10" s="2" customFormat="1" ht="33.75" customHeight="1">
      <c r="A60" s="58">
        <v>7.01</v>
      </c>
      <c r="B60" s="73" t="s">
        <v>31</v>
      </c>
      <c r="C60" s="21"/>
      <c r="D60" s="27"/>
      <c r="E60" s="63" t="s">
        <v>15</v>
      </c>
      <c r="F60" s="27"/>
      <c r="G60" s="31">
        <f>+D60*F60</f>
        <v>0</v>
      </c>
      <c r="H60" s="6"/>
      <c r="I60" s="42" t="e">
        <f>+G60/$E$116</f>
        <v>#DIV/0!</v>
      </c>
      <c r="J60" s="69"/>
    </row>
    <row r="61" spans="1:10" s="2" customFormat="1">
      <c r="A61" s="58">
        <v>7.02</v>
      </c>
      <c r="B61" s="72" t="s">
        <v>32</v>
      </c>
      <c r="C61" s="21"/>
      <c r="D61" s="27"/>
      <c r="E61" s="63" t="s">
        <v>15</v>
      </c>
      <c r="F61" s="27"/>
      <c r="G61" s="31">
        <f t="shared" ref="G61:G62" si="7">+D61*F61</f>
        <v>0</v>
      </c>
      <c r="H61" s="6"/>
      <c r="I61" s="42" t="e">
        <f t="shared" ref="I61:I62" si="8">+G61/$E$116</f>
        <v>#DIV/0!</v>
      </c>
      <c r="J61" s="28"/>
    </row>
    <row r="62" spans="1:10" s="2" customFormat="1" ht="30">
      <c r="A62" s="58">
        <v>7.03</v>
      </c>
      <c r="B62" s="73" t="s">
        <v>33</v>
      </c>
      <c r="C62" s="21"/>
      <c r="D62" s="27"/>
      <c r="E62" s="63" t="s">
        <v>15</v>
      </c>
      <c r="F62" s="27"/>
      <c r="G62" s="31">
        <f t="shared" si="7"/>
        <v>0</v>
      </c>
      <c r="H62" s="6"/>
      <c r="I62" s="42" t="e">
        <f t="shared" si="8"/>
        <v>#DIV/0!</v>
      </c>
      <c r="J62" s="28"/>
    </row>
    <row r="63" spans="1:10" s="2" customFormat="1">
      <c r="A63" s="58">
        <v>7.04</v>
      </c>
      <c r="B63" s="73" t="s">
        <v>62</v>
      </c>
      <c r="C63" s="21"/>
      <c r="D63" s="27"/>
      <c r="E63" s="63" t="s">
        <v>15</v>
      </c>
      <c r="F63" s="27"/>
      <c r="G63" s="31">
        <f t="shared" ref="G63" si="9">+D63*F63</f>
        <v>0</v>
      </c>
      <c r="H63" s="6"/>
      <c r="I63" s="42" t="e">
        <f t="shared" ref="I63" si="10">+G63/$E$116</f>
        <v>#DIV/0!</v>
      </c>
      <c r="J63" s="28"/>
    </row>
    <row r="64" spans="1:10" s="2" customFormat="1">
      <c r="A64" s="58">
        <v>7.05</v>
      </c>
      <c r="B64" s="72" t="s">
        <v>38</v>
      </c>
      <c r="C64" s="21"/>
      <c r="D64" s="27"/>
      <c r="E64" s="63" t="s">
        <v>15</v>
      </c>
      <c r="F64" s="27"/>
      <c r="G64" s="31">
        <f t="shared" ref="G64:G67" si="11">+D64*F64</f>
        <v>0</v>
      </c>
      <c r="H64" s="6"/>
      <c r="I64" s="42" t="e">
        <f t="shared" ref="I64:I67" si="12">+G64/$E$116</f>
        <v>#DIV/0!</v>
      </c>
      <c r="J64" s="28"/>
    </row>
    <row r="65" spans="1:10" s="2" customFormat="1">
      <c r="A65" s="58">
        <v>7.06</v>
      </c>
      <c r="B65" s="72" t="s">
        <v>51</v>
      </c>
      <c r="C65" s="21"/>
      <c r="D65" s="27"/>
      <c r="E65" s="63" t="s">
        <v>15</v>
      </c>
      <c r="F65" s="27"/>
      <c r="G65" s="31">
        <f t="shared" si="11"/>
        <v>0</v>
      </c>
      <c r="H65" s="6"/>
      <c r="I65" s="42" t="e">
        <f t="shared" si="12"/>
        <v>#DIV/0!</v>
      </c>
      <c r="J65" s="28"/>
    </row>
    <row r="66" spans="1:10" s="2" customFormat="1">
      <c r="A66" s="58">
        <v>7.07</v>
      </c>
      <c r="B66" s="72" t="s">
        <v>57</v>
      </c>
      <c r="C66" s="21"/>
      <c r="D66" s="27"/>
      <c r="E66" s="63" t="s">
        <v>15</v>
      </c>
      <c r="F66" s="27"/>
      <c r="G66" s="31">
        <f t="shared" si="11"/>
        <v>0</v>
      </c>
      <c r="H66" s="6"/>
      <c r="I66" s="42" t="e">
        <f t="shared" si="12"/>
        <v>#DIV/0!</v>
      </c>
      <c r="J66" s="28"/>
    </row>
    <row r="67" spans="1:10" s="2" customFormat="1">
      <c r="A67" s="58">
        <v>7.08</v>
      </c>
      <c r="B67" s="72" t="s">
        <v>65</v>
      </c>
      <c r="C67" s="21"/>
      <c r="D67" s="27"/>
      <c r="E67" s="63" t="s">
        <v>15</v>
      </c>
      <c r="F67" s="27"/>
      <c r="G67" s="31">
        <f t="shared" si="11"/>
        <v>0</v>
      </c>
      <c r="H67" s="6"/>
      <c r="I67" s="42" t="e">
        <f t="shared" si="12"/>
        <v>#DIV/0!</v>
      </c>
      <c r="J67" s="28"/>
    </row>
    <row r="68" spans="1:10" s="2" customFormat="1">
      <c r="A68" s="58"/>
      <c r="B68" s="72"/>
      <c r="C68" s="21"/>
      <c r="D68" s="27"/>
      <c r="E68" s="64"/>
      <c r="F68" s="27"/>
      <c r="G68" s="27"/>
      <c r="H68" s="28"/>
      <c r="I68" s="28"/>
      <c r="J68" s="28"/>
    </row>
    <row r="69" spans="1:10" s="2" customFormat="1" ht="15.75" thickBot="1">
      <c r="A69" s="58"/>
      <c r="B69" s="72"/>
      <c r="C69" s="21"/>
      <c r="D69" s="27"/>
      <c r="E69" s="64"/>
      <c r="F69" s="27"/>
      <c r="G69" s="27"/>
      <c r="H69" s="28"/>
      <c r="I69" s="28"/>
      <c r="J69" s="28"/>
    </row>
    <row r="70" spans="1:10" s="2" customFormat="1" ht="21" thickBot="1">
      <c r="A70" s="22">
        <v>8</v>
      </c>
      <c r="B70" s="23" t="s">
        <v>40</v>
      </c>
      <c r="C70" s="51"/>
      <c r="D70" s="52"/>
      <c r="E70" s="52"/>
      <c r="F70" s="52"/>
      <c r="G70" s="24"/>
      <c r="H70" s="25">
        <f>SUM(G72:G73)</f>
        <v>0</v>
      </c>
      <c r="I70" s="32"/>
      <c r="J70" s="30" t="e">
        <f>SUM(I72:I73)</f>
        <v>#DIV/0!</v>
      </c>
    </row>
    <row r="71" spans="1:10" s="2" customFormat="1">
      <c r="A71" s="58"/>
      <c r="B71" s="72"/>
      <c r="C71" s="21"/>
      <c r="D71" s="27"/>
      <c r="E71" s="64"/>
      <c r="F71" s="27"/>
      <c r="G71" s="27"/>
      <c r="H71" s="28"/>
      <c r="I71" s="28"/>
      <c r="J71" s="28"/>
    </row>
    <row r="72" spans="1:10" s="2" customFormat="1">
      <c r="A72" s="58">
        <v>8.01</v>
      </c>
      <c r="B72" s="72" t="s">
        <v>41</v>
      </c>
      <c r="C72" s="21"/>
      <c r="D72" s="27"/>
      <c r="E72" s="76" t="s">
        <v>66</v>
      </c>
      <c r="F72" s="27"/>
      <c r="G72" s="31">
        <f>+D72*F72</f>
        <v>0</v>
      </c>
      <c r="H72" s="6"/>
      <c r="I72" s="42" t="e">
        <f>+G72/$E$116</f>
        <v>#DIV/0!</v>
      </c>
      <c r="J72" s="28"/>
    </row>
    <row r="73" spans="1:10" s="2" customFormat="1">
      <c r="A73" s="58">
        <v>8.02</v>
      </c>
      <c r="B73" s="72" t="s">
        <v>69</v>
      </c>
      <c r="C73" s="21"/>
      <c r="D73" s="27"/>
      <c r="E73" s="76" t="s">
        <v>66</v>
      </c>
      <c r="F73" s="27"/>
      <c r="G73" s="31">
        <f t="shared" ref="G73" si="13">+D73*F73</f>
        <v>0</v>
      </c>
      <c r="H73" s="6"/>
      <c r="I73" s="42" t="e">
        <f t="shared" ref="I73" si="14">+G73/$E$116</f>
        <v>#DIV/0!</v>
      </c>
      <c r="J73" s="28"/>
    </row>
    <row r="74" spans="1:10" s="2" customFormat="1" ht="15.75" thickBot="1">
      <c r="A74" s="58"/>
      <c r="B74" s="72"/>
      <c r="C74" s="21"/>
      <c r="D74" s="27"/>
      <c r="E74" s="64"/>
      <c r="F74" s="27"/>
      <c r="G74" s="27"/>
      <c r="H74" s="28"/>
      <c r="I74" s="28"/>
      <c r="J74" s="28"/>
    </row>
    <row r="75" spans="1:10" s="2" customFormat="1" ht="21" thickBot="1">
      <c r="A75" s="22">
        <v>9</v>
      </c>
      <c r="B75" s="23" t="s">
        <v>43</v>
      </c>
      <c r="C75" s="51"/>
      <c r="D75" s="52"/>
      <c r="E75" s="52"/>
      <c r="F75" s="52"/>
      <c r="G75" s="24"/>
      <c r="H75" s="25">
        <f>SUM(G77:G78)</f>
        <v>0</v>
      </c>
      <c r="I75" s="32"/>
      <c r="J75" s="30" t="e">
        <f>SUM(I77:I78)</f>
        <v>#DIV/0!</v>
      </c>
    </row>
    <row r="76" spans="1:10" s="2" customFormat="1">
      <c r="A76" s="58"/>
      <c r="B76" s="72"/>
      <c r="C76" s="21"/>
      <c r="D76" s="27"/>
      <c r="E76" s="64"/>
      <c r="F76" s="27"/>
      <c r="G76" s="27"/>
      <c r="H76" s="28"/>
      <c r="I76" s="28"/>
      <c r="J76" s="28"/>
    </row>
    <row r="77" spans="1:10" s="2" customFormat="1">
      <c r="A77" s="58">
        <v>9.01</v>
      </c>
      <c r="B77" s="72" t="s">
        <v>37</v>
      </c>
      <c r="C77" s="21"/>
      <c r="D77" s="27"/>
      <c r="E77" s="63" t="s">
        <v>15</v>
      </c>
      <c r="F77" s="27"/>
      <c r="G77" s="31">
        <f>+D77*F77</f>
        <v>0</v>
      </c>
      <c r="H77" s="6"/>
      <c r="I77" s="42" t="e">
        <f>+G77/$E$116</f>
        <v>#DIV/0!</v>
      </c>
      <c r="J77" s="28"/>
    </row>
    <row r="78" spans="1:10" s="2" customFormat="1">
      <c r="A78" s="58">
        <v>9.02</v>
      </c>
      <c r="B78" s="72" t="s">
        <v>60</v>
      </c>
      <c r="C78" s="21"/>
      <c r="D78" s="27"/>
      <c r="E78" s="63" t="s">
        <v>15</v>
      </c>
      <c r="F78" s="27"/>
      <c r="G78" s="31">
        <f t="shared" ref="G78" si="15">+D78*F78</f>
        <v>0</v>
      </c>
      <c r="H78" s="6"/>
      <c r="I78" s="42" t="e">
        <f t="shared" ref="I78" si="16">+G78/$E$116</f>
        <v>#DIV/0!</v>
      </c>
      <c r="J78" s="28"/>
    </row>
    <row r="79" spans="1:10" s="2" customFormat="1" ht="15.75" thickBot="1">
      <c r="A79" s="58"/>
      <c r="B79" s="72"/>
      <c r="C79" s="21"/>
      <c r="D79" s="27"/>
      <c r="E79" s="64"/>
      <c r="F79" s="27"/>
      <c r="G79" s="27"/>
      <c r="H79" s="28"/>
      <c r="I79" s="28"/>
      <c r="J79" s="28"/>
    </row>
    <row r="80" spans="1:10" s="2" customFormat="1" ht="21" thickBot="1">
      <c r="A80" s="22">
        <v>10</v>
      </c>
      <c r="B80" s="23" t="s">
        <v>44</v>
      </c>
      <c r="C80" s="51"/>
      <c r="D80" s="52"/>
      <c r="E80" s="52"/>
      <c r="F80" s="52"/>
      <c r="G80" s="24"/>
      <c r="H80" s="25">
        <f>SUM(G82:G84)</f>
        <v>0</v>
      </c>
      <c r="I80" s="32"/>
      <c r="J80" s="30" t="e">
        <f>SUM(I82:I84)</f>
        <v>#DIV/0!</v>
      </c>
    </row>
    <row r="81" spans="1:23" s="2" customFormat="1">
      <c r="A81" s="58"/>
      <c r="B81" s="72"/>
      <c r="C81" s="21"/>
      <c r="D81" s="27"/>
      <c r="E81" s="64"/>
      <c r="F81" s="27"/>
      <c r="G81" s="27"/>
      <c r="H81" s="28"/>
      <c r="I81" s="28"/>
      <c r="J81" s="28"/>
    </row>
    <row r="82" spans="1:23" s="2" customFormat="1">
      <c r="A82" s="58">
        <v>10.01</v>
      </c>
      <c r="B82" s="72" t="s">
        <v>52</v>
      </c>
      <c r="C82" s="21"/>
      <c r="D82" s="27"/>
      <c r="E82" s="63" t="s">
        <v>15</v>
      </c>
      <c r="F82" s="27"/>
      <c r="G82" s="31">
        <f>+D82*F82</f>
        <v>0</v>
      </c>
      <c r="H82" s="6"/>
      <c r="I82" s="42" t="e">
        <f>+G82/$E$116</f>
        <v>#DIV/0!</v>
      </c>
      <c r="J82" s="28"/>
    </row>
    <row r="83" spans="1:23" s="2" customFormat="1">
      <c r="A83" s="58">
        <v>10.02</v>
      </c>
      <c r="B83" s="72" t="s">
        <v>29</v>
      </c>
      <c r="C83" s="21"/>
      <c r="D83" s="27"/>
      <c r="E83" s="63" t="s">
        <v>15</v>
      </c>
      <c r="F83" s="27"/>
      <c r="G83" s="31">
        <f t="shared" ref="G83" si="17">+D83*F83</f>
        <v>0</v>
      </c>
      <c r="H83" s="6"/>
      <c r="I83" s="42" t="e">
        <f t="shared" ref="I83" si="18">+G83/$E$116</f>
        <v>#DIV/0!</v>
      </c>
      <c r="J83" s="28"/>
    </row>
    <row r="84" spans="1:23" s="2" customFormat="1">
      <c r="A84" s="58">
        <v>10.029999999999999</v>
      </c>
      <c r="B84" s="72" t="s">
        <v>64</v>
      </c>
      <c r="C84" s="21"/>
      <c r="D84" s="27"/>
      <c r="E84" s="63" t="s">
        <v>15</v>
      </c>
      <c r="F84" s="27"/>
      <c r="G84" s="31">
        <f t="shared" ref="G84" si="19">+D84*F84</f>
        <v>0</v>
      </c>
      <c r="H84" s="6"/>
      <c r="I84" s="42" t="e">
        <f t="shared" ref="I84" si="20">+G84/$E$116</f>
        <v>#DIV/0!</v>
      </c>
      <c r="J84" s="28"/>
    </row>
    <row r="85" spans="1:23" s="2" customFormat="1" ht="15.75" thickBot="1">
      <c r="A85" s="58"/>
      <c r="B85" s="72"/>
      <c r="C85" s="21"/>
      <c r="D85" s="27"/>
      <c r="E85" s="64"/>
      <c r="F85" s="27"/>
      <c r="G85" s="27"/>
      <c r="H85" s="28"/>
      <c r="I85" s="28"/>
      <c r="J85" s="28"/>
    </row>
    <row r="86" spans="1:23" s="2" customFormat="1" ht="21" thickBot="1">
      <c r="A86" s="22">
        <v>11</v>
      </c>
      <c r="B86" s="23" t="s">
        <v>39</v>
      </c>
      <c r="C86" s="51"/>
      <c r="D86" s="52"/>
      <c r="E86" s="52"/>
      <c r="F86" s="52"/>
      <c r="G86" s="24"/>
      <c r="H86" s="25">
        <f>SUM(G88:G92)</f>
        <v>0</v>
      </c>
      <c r="I86" s="32"/>
      <c r="J86" s="30" t="e">
        <f>SUM(I88:I92)</f>
        <v>#DIV/0!</v>
      </c>
    </row>
    <row r="87" spans="1:23" s="2" customFormat="1">
      <c r="A87" s="58"/>
      <c r="B87" s="72"/>
      <c r="C87" s="21"/>
      <c r="D87" s="27"/>
      <c r="E87" s="64"/>
      <c r="F87" s="27"/>
      <c r="G87" s="27"/>
      <c r="H87" s="28"/>
      <c r="I87" s="28"/>
      <c r="J87" s="28"/>
    </row>
    <row r="88" spans="1:23" s="2" customFormat="1">
      <c r="A88" s="58">
        <v>11.01</v>
      </c>
      <c r="B88" s="72" t="s">
        <v>58</v>
      </c>
      <c r="C88" s="21"/>
      <c r="D88" s="27"/>
      <c r="E88" s="63" t="s">
        <v>15</v>
      </c>
      <c r="F88" s="27"/>
      <c r="G88" s="31">
        <f>+D88*F88</f>
        <v>0</v>
      </c>
      <c r="H88" s="6"/>
      <c r="I88" s="42" t="e">
        <f>+G88/$E$116</f>
        <v>#DIV/0!</v>
      </c>
      <c r="J88" s="28"/>
    </row>
    <row r="89" spans="1:23" s="2" customFormat="1">
      <c r="A89" s="58">
        <v>11.02</v>
      </c>
      <c r="B89" s="72" t="s">
        <v>61</v>
      </c>
      <c r="C89" s="21"/>
      <c r="D89" s="27"/>
      <c r="E89" s="63" t="s">
        <v>15</v>
      </c>
      <c r="F89" s="27"/>
      <c r="G89" s="31">
        <f t="shared" ref="G89:G90" si="21">+D89*F89</f>
        <v>0</v>
      </c>
      <c r="H89" s="6"/>
      <c r="I89" s="42" t="e">
        <f t="shared" ref="I89:I90" si="22">+G89/$E$116</f>
        <v>#DIV/0!</v>
      </c>
      <c r="J89" s="28"/>
    </row>
    <row r="90" spans="1:23" s="2" customFormat="1">
      <c r="A90" s="58">
        <v>11.03</v>
      </c>
      <c r="B90" s="72" t="s">
        <v>54</v>
      </c>
      <c r="C90" s="21"/>
      <c r="D90" s="27"/>
      <c r="E90" s="63" t="s">
        <v>15</v>
      </c>
      <c r="F90" s="27"/>
      <c r="G90" s="31">
        <f t="shared" si="21"/>
        <v>0</v>
      </c>
      <c r="H90" s="6"/>
      <c r="I90" s="42" t="e">
        <f t="shared" si="22"/>
        <v>#DIV/0!</v>
      </c>
      <c r="J90" s="28"/>
    </row>
    <row r="91" spans="1:23" s="2" customFormat="1">
      <c r="A91" s="58">
        <v>11.04</v>
      </c>
      <c r="B91" s="72" t="s">
        <v>55</v>
      </c>
      <c r="C91" s="21"/>
      <c r="D91" s="27"/>
      <c r="E91" s="63" t="s">
        <v>15</v>
      </c>
      <c r="F91" s="27"/>
      <c r="G91" s="31">
        <f t="shared" ref="G91:G92" si="23">+D91*F91</f>
        <v>0</v>
      </c>
      <c r="H91" s="6"/>
      <c r="I91" s="42" t="e">
        <f t="shared" ref="I91:I92" si="24">+G91/$E$116</f>
        <v>#DIV/0!</v>
      </c>
      <c r="J91" s="28"/>
    </row>
    <row r="92" spans="1:23" s="2" customFormat="1">
      <c r="A92" s="58">
        <v>11.05</v>
      </c>
      <c r="B92" s="74" t="s">
        <v>59</v>
      </c>
      <c r="C92" s="21"/>
      <c r="D92" s="27"/>
      <c r="E92" s="63" t="s">
        <v>15</v>
      </c>
      <c r="F92" s="27"/>
      <c r="G92" s="31">
        <f t="shared" si="23"/>
        <v>0</v>
      </c>
      <c r="H92" s="6"/>
      <c r="I92" s="42" t="e">
        <f t="shared" si="24"/>
        <v>#DIV/0!</v>
      </c>
      <c r="J92" s="28"/>
    </row>
    <row r="93" spans="1:23" s="2" customFormat="1">
      <c r="A93" s="58"/>
      <c r="B93" s="72"/>
      <c r="C93" s="21"/>
      <c r="D93" s="27"/>
      <c r="E93" s="64"/>
      <c r="F93" s="27"/>
      <c r="G93" s="27"/>
      <c r="H93" s="28"/>
      <c r="I93" s="28"/>
      <c r="J93" s="28"/>
    </row>
    <row r="94" spans="1:23" ht="15.75" thickBot="1">
      <c r="A94" s="26"/>
      <c r="B94" s="47"/>
      <c r="C94" s="48"/>
      <c r="D94" s="27"/>
      <c r="E94" s="27"/>
      <c r="F94" s="27"/>
      <c r="G94" s="27"/>
      <c r="H94" s="28"/>
      <c r="I94" s="28"/>
      <c r="J94" s="35"/>
      <c r="K94" s="3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s="2" customFormat="1" ht="29.25" customHeight="1" thickBot="1">
      <c r="A95" s="98" t="s">
        <v>7</v>
      </c>
      <c r="B95" s="99"/>
      <c r="C95" s="50"/>
      <c r="D95" s="36"/>
      <c r="E95" s="37"/>
      <c r="F95" s="37"/>
      <c r="G95" s="38"/>
      <c r="H95" s="39">
        <f>SUM(H17:H86)</f>
        <v>0</v>
      </c>
      <c r="I95" s="40"/>
      <c r="J95" s="39" t="e">
        <f>SUM(J17:J86)</f>
        <v>#DIV/0!</v>
      </c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</row>
    <row r="96" spans="1:23" ht="21" customHeight="1" thickBot="1">
      <c r="B96" s="1"/>
      <c r="C96" s="1"/>
    </row>
    <row r="97" spans="1:23" ht="15" customHeight="1">
      <c r="A97" s="82" t="s">
        <v>12</v>
      </c>
      <c r="B97" s="83"/>
      <c r="C97" s="83"/>
      <c r="D97" s="83"/>
      <c r="E97" s="83"/>
      <c r="F97" s="83"/>
      <c r="G97" s="83"/>
      <c r="H97" s="83"/>
      <c r="I97" s="83"/>
      <c r="J97" s="84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 thickBot="1">
      <c r="A98" s="85"/>
      <c r="B98" s="86"/>
      <c r="C98" s="86"/>
      <c r="D98" s="86"/>
      <c r="E98" s="86"/>
      <c r="F98" s="86"/>
      <c r="G98" s="86"/>
      <c r="H98" s="86"/>
      <c r="I98" s="86"/>
      <c r="J98" s="87"/>
    </row>
    <row r="99" spans="1:23">
      <c r="B99" s="1"/>
      <c r="C99" s="1"/>
    </row>
    <row r="100" spans="1:23" ht="53.25" customHeight="1"/>
    <row r="101" spans="1:23" ht="68.25" customHeight="1">
      <c r="A101" s="81" t="s">
        <v>78</v>
      </c>
      <c r="B101" s="81"/>
    </row>
    <row r="102" spans="1:23" ht="15.75" thickBot="1"/>
    <row r="103" spans="1:23" ht="21" thickBot="1">
      <c r="A103" s="78">
        <v>4</v>
      </c>
      <c r="B103" s="79" t="s">
        <v>49</v>
      </c>
      <c r="C103" s="51"/>
      <c r="D103" s="52"/>
      <c r="E103" s="52"/>
      <c r="F103" s="52"/>
      <c r="G103" s="24"/>
      <c r="H103" s="80">
        <f>SUM(G105)</f>
        <v>0</v>
      </c>
      <c r="I103" s="32"/>
      <c r="J103" s="30" t="e">
        <f>SUM(I105)</f>
        <v>#DIV/0!</v>
      </c>
    </row>
    <row r="104" spans="1:23" ht="15.75">
      <c r="A104" s="58"/>
      <c r="B104" s="59"/>
      <c r="C104" s="21"/>
      <c r="D104" s="27"/>
      <c r="E104" s="64"/>
      <c r="F104" s="27"/>
      <c r="G104" s="66"/>
      <c r="H104" s="67"/>
      <c r="I104" s="67"/>
      <c r="J104" s="69"/>
    </row>
    <row r="105" spans="1:23" s="2" customFormat="1" ht="30">
      <c r="A105" s="58">
        <v>4.01</v>
      </c>
      <c r="B105" s="73" t="s">
        <v>71</v>
      </c>
      <c r="C105" s="21"/>
      <c r="D105" s="27"/>
      <c r="E105" s="63" t="s">
        <v>15</v>
      </c>
      <c r="F105" s="27"/>
      <c r="G105" s="31">
        <f>+D105*F105</f>
        <v>0</v>
      </c>
      <c r="H105" s="6"/>
      <c r="I105" s="42" t="e">
        <f>+G105/$E$116</f>
        <v>#DIV/0!</v>
      </c>
      <c r="J105" s="28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2" customFormat="1" ht="15.75" thickBot="1">
      <c r="A106" s="70"/>
      <c r="B106" s="74"/>
      <c r="C106" s="21"/>
      <c r="D106" s="27"/>
      <c r="E106" s="71"/>
      <c r="F106" s="27"/>
      <c r="G106" s="27"/>
      <c r="H106" s="28"/>
      <c r="I106" s="75"/>
      <c r="J106" s="28"/>
    </row>
    <row r="107" spans="1:23" ht="21" thickBot="1">
      <c r="A107" s="78">
        <v>6</v>
      </c>
      <c r="B107" s="79" t="s">
        <v>45</v>
      </c>
      <c r="C107" s="51"/>
      <c r="D107" s="52"/>
      <c r="E107" s="52"/>
      <c r="F107" s="52"/>
      <c r="G107" s="24"/>
      <c r="H107" s="80">
        <f>SUM(G109:G111)</f>
        <v>0</v>
      </c>
      <c r="I107" s="32"/>
      <c r="J107" s="30" t="e">
        <f>SUM(I109:I111)</f>
        <v>#DIV/0!</v>
      </c>
    </row>
    <row r="108" spans="1:23" ht="15.75">
      <c r="A108" s="58"/>
      <c r="B108" s="72"/>
      <c r="C108" s="21"/>
      <c r="D108" s="27"/>
      <c r="E108" s="64"/>
      <c r="F108" s="27"/>
      <c r="G108" s="66"/>
      <c r="H108" s="67"/>
      <c r="I108" s="67"/>
      <c r="J108" s="69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>
      <c r="A109" s="58">
        <v>6.01</v>
      </c>
      <c r="B109" s="1" t="s">
        <v>72</v>
      </c>
      <c r="C109" s="21"/>
      <c r="D109" s="27"/>
      <c r="E109" s="63" t="s">
        <v>15</v>
      </c>
      <c r="F109" s="27"/>
      <c r="G109" s="31">
        <f>+D109*F109</f>
        <v>0</v>
      </c>
      <c r="H109" s="6"/>
      <c r="I109" s="42" t="e">
        <f>+G109/$E$116</f>
        <v>#DIV/0!</v>
      </c>
      <c r="J109" s="28"/>
    </row>
    <row r="110" spans="1:23" ht="30.75" customHeight="1">
      <c r="A110" s="58">
        <v>6.02</v>
      </c>
      <c r="B110" s="1" t="s">
        <v>74</v>
      </c>
      <c r="C110" s="21"/>
      <c r="D110" s="27"/>
      <c r="E110" s="63" t="s">
        <v>76</v>
      </c>
      <c r="F110" s="27"/>
      <c r="G110" s="31">
        <f>+D110*F110</f>
        <v>0</v>
      </c>
      <c r="H110" s="6"/>
      <c r="I110" s="42" t="e">
        <f>+G110/$E$116</f>
        <v>#DIV/0!</v>
      </c>
      <c r="J110" s="28"/>
    </row>
    <row r="111" spans="1:23" ht="30">
      <c r="A111" s="58">
        <v>6.03</v>
      </c>
      <c r="B111" s="1" t="s">
        <v>73</v>
      </c>
      <c r="C111" s="21"/>
      <c r="D111" s="27"/>
      <c r="E111" s="63" t="s">
        <v>76</v>
      </c>
      <c r="F111" s="27"/>
      <c r="G111" s="31">
        <f>+D111*F111</f>
        <v>0</v>
      </c>
      <c r="H111" s="6"/>
      <c r="I111" s="42" t="e">
        <f>+G111/$E$116</f>
        <v>#DIV/0!</v>
      </c>
      <c r="J111" s="28"/>
    </row>
    <row r="112" spans="1:23" ht="15.75" thickBot="1"/>
    <row r="113" spans="1:10" ht="21" thickBot="1">
      <c r="A113" s="78">
        <v>7</v>
      </c>
      <c r="B113" s="79" t="s">
        <v>36</v>
      </c>
      <c r="C113" s="51"/>
      <c r="D113" s="52"/>
      <c r="E113" s="52"/>
      <c r="F113" s="52"/>
      <c r="G113" s="24"/>
      <c r="H113" s="80">
        <f>SUM(G115)</f>
        <v>0</v>
      </c>
      <c r="I113" s="32"/>
      <c r="J113" s="30" t="e">
        <f>SUM(I115)</f>
        <v>#DIV/0!</v>
      </c>
    </row>
    <row r="114" spans="1:10" ht="14.45" customHeight="1"/>
    <row r="115" spans="1:10" ht="30">
      <c r="A115" s="58">
        <v>7.03</v>
      </c>
      <c r="B115" s="73" t="s">
        <v>75</v>
      </c>
      <c r="C115" s="21"/>
      <c r="D115" s="27"/>
      <c r="E115" s="63" t="s">
        <v>15</v>
      </c>
      <c r="F115" s="27"/>
      <c r="G115" s="31">
        <f>+D115*F115</f>
        <v>0</v>
      </c>
      <c r="H115" s="6"/>
      <c r="I115" s="42" t="e">
        <f t="shared" ref="I115" si="25">+G115/$E$116</f>
        <v>#DIV/0!</v>
      </c>
    </row>
    <row r="120" spans="1:10" ht="15" customHeight="1"/>
  </sheetData>
  <mergeCells count="7">
    <mergeCell ref="A101:B101"/>
    <mergeCell ref="A97:J98"/>
    <mergeCell ref="H10:J10"/>
    <mergeCell ref="H12:J12"/>
    <mergeCell ref="A14:B14"/>
    <mergeCell ref="I14:J14"/>
    <mergeCell ref="A95:B95"/>
  </mergeCells>
  <dataValidations count="1">
    <dataValidation type="list" allowBlank="1" showInputMessage="1" showErrorMessage="1" sqref="E24:E26 E30:E33 E60:E67 E19:E22 E47:E48 E37:E45 E77:E78 E82:E84 E88:E92 E109:E111 E105 E11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8" scale="60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68EA82-740B-458F-A4D2-97F6402999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BF501F-C7E0-4FF2-8736-F6ECB2864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547A81-90B0-488F-8152-0FEAB9770DE3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f2ef585b-69ca-4839-ade9-6d461f5c8df1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2019-10-07T19:33:07Z</cp:lastPrinted>
  <dcterms:created xsi:type="dcterms:W3CDTF">2013-03-18T18:41:53Z</dcterms:created>
  <dcterms:modified xsi:type="dcterms:W3CDTF">2019-10-08T13:33:00Z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